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1F13F43-7CCF-F34B-84F9-B985BED50934}" xr6:coauthVersionLast="47" xr6:coauthVersionMax="47" xr10:uidLastSave="{00000000-0000-0000-0000-000000000000}"/>
  <bookViews>
    <workbookView xWindow="12060" yWindow="620" windowWidth="14060" windowHeight="15760" xr2:uid="{00000000-000D-0000-FFFF-FFFF00000000}"/>
  </bookViews>
  <sheets>
    <sheet name="Россошанский 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D9" i="1"/>
  <c r="C12" i="1"/>
  <c r="C17" i="1"/>
  <c r="D17" i="1"/>
  <c r="C18" i="1"/>
  <c r="D18" i="1"/>
  <c r="E18" i="1"/>
  <c r="C20" i="1"/>
  <c r="C21" i="1"/>
  <c r="D21" i="1"/>
  <c r="D22" i="1"/>
  <c r="E22" i="1"/>
  <c r="C24" i="1"/>
  <c r="D25" i="1"/>
  <c r="C26" i="1"/>
  <c r="D26" i="1"/>
  <c r="E26" i="1"/>
  <c r="C28" i="1"/>
  <c r="C29" i="1"/>
  <c r="D29" i="1"/>
  <c r="D30" i="1"/>
  <c r="E30" i="1"/>
  <c r="C32" i="1"/>
  <c r="D33" i="1"/>
  <c r="A33" i="1"/>
  <c r="C33" i="1" s="1"/>
  <c r="A32" i="1"/>
  <c r="D32" i="1" s="1"/>
  <c r="A31" i="1"/>
  <c r="E31" i="1" s="1"/>
  <c r="A30" i="1"/>
  <c r="C30" i="1" s="1"/>
  <c r="A29" i="1"/>
  <c r="E29" i="1" s="1"/>
  <c r="A28" i="1"/>
  <c r="D28" i="1" s="1"/>
  <c r="A27" i="1"/>
  <c r="C27" i="1" s="1"/>
  <c r="A26" i="1"/>
  <c r="A25" i="1"/>
  <c r="C25" i="1" s="1"/>
  <c r="A24" i="1"/>
  <c r="D24" i="1" s="1"/>
  <c r="A23" i="1"/>
  <c r="C23" i="1" s="1"/>
  <c r="A22" i="1"/>
  <c r="C22" i="1" s="1"/>
  <c r="A21" i="1"/>
  <c r="E21" i="1" s="1"/>
  <c r="A20" i="1"/>
  <c r="D20" i="1" s="1"/>
  <c r="A19" i="1"/>
  <c r="C19" i="1" s="1"/>
  <c r="A17" i="1"/>
  <c r="E17" i="1" s="1"/>
  <c r="A16" i="1"/>
  <c r="C16" i="1" s="1"/>
  <c r="A15" i="1"/>
  <c r="D15" i="1" s="1"/>
  <c r="A14" i="1"/>
  <c r="E14" i="1" s="1"/>
  <c r="A13" i="1"/>
  <c r="C13" i="1" s="1"/>
  <c r="A12" i="1"/>
  <c r="E12" i="1" s="1"/>
  <c r="A11" i="1"/>
  <c r="C11" i="1" s="1"/>
  <c r="A10" i="1"/>
  <c r="C10" i="1" s="1"/>
  <c r="A9" i="1"/>
  <c r="C9" i="1" s="1"/>
  <c r="A8" i="1"/>
  <c r="C8" i="1" s="1"/>
  <c r="A7" i="1"/>
  <c r="D7" i="1" s="1"/>
  <c r="A6" i="1"/>
  <c r="C6" i="1" s="1"/>
  <c r="A5" i="1"/>
  <c r="C5" i="1" s="1"/>
  <c r="A4" i="1"/>
  <c r="E4" i="1" s="1"/>
  <c r="A3" i="1"/>
  <c r="E3" i="1" s="1"/>
  <c r="E23" i="1" l="1"/>
  <c r="D31" i="1"/>
  <c r="E28" i="1"/>
  <c r="D23" i="1"/>
  <c r="E20" i="1"/>
  <c r="E33" i="1"/>
  <c r="C31" i="1"/>
  <c r="E25" i="1"/>
  <c r="C15" i="1"/>
  <c r="D12" i="1"/>
  <c r="E9" i="1"/>
  <c r="C7" i="1"/>
  <c r="E6" i="1"/>
  <c r="D14" i="1"/>
  <c r="E11" i="1"/>
  <c r="D6" i="1"/>
  <c r="E19" i="1"/>
  <c r="E32" i="1"/>
  <c r="D27" i="1"/>
  <c r="E24" i="1"/>
  <c r="D19" i="1"/>
  <c r="E16" i="1"/>
  <c r="C14" i="1"/>
  <c r="D11" i="1"/>
  <c r="E8" i="1"/>
  <c r="E27" i="1"/>
  <c r="D16" i="1"/>
  <c r="E13" i="1"/>
  <c r="D8" i="1"/>
  <c r="E5" i="1"/>
  <c r="D13" i="1"/>
  <c r="E10" i="1"/>
  <c r="D5" i="1"/>
  <c r="E15" i="1"/>
  <c r="D10" i="1"/>
  <c r="E7" i="1"/>
  <c r="D4" i="1"/>
  <c r="C4" i="1"/>
  <c r="C3" i="1"/>
  <c r="D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<sst xmlns="http://schemas.openxmlformats.org/spreadsheetml/2006/main" count="5" uniqueCount="5">
  <si>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ЮАО, Россошанский пр-д, вл. 8 к. 2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</si>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</sst>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Excel Built-in Normal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3" workbookViewId="0">
      <selection activeCell="D10" sqref="D10"/>
    </sheetView>
  </sheetViews>
  <sheetFormatPr baseColWidth="10" defaultColWidth="8.83203125" defaultRowHeight="18"/>
  <cols>
    <col min="1" max="1" width="8.5" style="1" hidden="1" customWidth="1"/>
    <col min="2" max="2" width="7" style="2" bestFit="1" customWidth="1"/>
    <col min="3" max="3" width="32.6640625" style="1" customWidth="1"/>
    <col min="4" max="4" width="35.83203125" style="3" bestFit="1" customWidth="1"/>
    <col min="5" max="5" width="44" style="1" customWidth="1"/>
    <col min="6" max="16384" width="8.83203125" style="1"/>
  </cols>
  <sheetData>
    <row r="1" spans="1:5" ht="40" customHeight="1">
      <c r="B1" s="12" t="s">
        <v>0</v>
      </c>
      <c r="C1" s="12"/>
      <c r="D1" s="12"/>
      <c r="E1" s="12"/>
    </row>
    <row r="2" spans="1:5" ht="40" customHeight="1">
      <c r="A2" s="4"/>
      <c r="B2" s="5" t="s">
        <v>1</v>
      </c>
      <c r="C2" s="6" t="s">
        <v>2</v>
      </c>
      <c r="D2" s="7" t="s">
        <v>3</v>
      </c>
      <c r="E2" s="5" t="s">
        <v>4</v>
      </c>
    </row>
    <row r="3" spans="1:5" ht="20" customHeight="1">
      <c r="A3" s="8" t="str">
        <f t="shared" ref="A3:A18" si="0">"45ID"&amp;B3</f>
        <v>45ID0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si="0"/>
        <v>45ID1</v>
      </c>
      <c r="B4" s="11">
        <v>1</v>
      </c>
      <c r="C4" s="10" t="str">
        <f>_xlfn.XLOOKUP(A:A,[1]реестр!$A:$A,[1]реестр!$H:$H, "ожидается заезд")</f>
        <v>Московская область</v>
      </c>
      <c r="D4" s="10" t="str">
        <f>_xlfn.XLOOKUP(A:A,[1]реестр!$A:$A,[1]реестр!$J:$J)</f>
        <v>мясо</v>
      </c>
      <c r="E4" s="10" t="str">
        <f>_xlfn.XLOOKUP(A:A,[1]реестр!$A:$A,[1]реестр!$I:$I,"свободное место")</f>
        <v>ИП Тарасов Д. И.</v>
      </c>
    </row>
    <row r="5" spans="1:5" ht="20" customHeight="1">
      <c r="A5" s="8" t="str">
        <f t="shared" si="0"/>
        <v>45ID2</v>
      </c>
      <c r="B5" s="9">
        <v>2</v>
      </c>
      <c r="C5" s="10" t="str">
        <f>_xlfn.XLOOKUP(A:A,[1]реестр!$A:$A,[1]реестр!$H:$H, "ожидается заезд")</f>
        <v>Московская область</v>
      </c>
      <c r="D5" s="10" t="str">
        <f>_xlfn.XLOOKUP(A:A,[1]реестр!$A:$A,[1]реестр!$J:$J)</f>
        <v>мясная гастрономия</v>
      </c>
      <c r="E5" s="10" t="str">
        <f>_xlfn.XLOOKUP(A:A,[1]реестр!$A:$A,[1]реестр!$I:$I,"свободное место")</f>
        <v>ИП Тарасов Д. И.</v>
      </c>
    </row>
    <row r="6" spans="1:5" ht="20" customHeight="1">
      <c r="A6" s="8" t="str">
        <f t="shared" si="0"/>
        <v>45ID3</v>
      </c>
      <c r="B6" s="11">
        <v>3</v>
      </c>
      <c r="C6" s="10" t="str">
        <f>_xlfn.XLOOKUP(A:A,[1]реестр!$A:$A,[1]реестр!$H:$H, "ожидается заезд")</f>
        <v>Московская область</v>
      </c>
      <c r="D6" s="10" t="str">
        <f>_xlfn.XLOOKUP(A:A,[1]реестр!$A:$A,[1]реестр!$J:$J)</f>
        <v>овощи и фрукты</v>
      </c>
      <c r="E6" s="10" t="str">
        <f>_xlfn.XLOOKUP(A:A,[1]реестр!$A:$A,[1]реестр!$I:$I,"свободное место")</f>
        <v>ИП Тарасов Д. И.</v>
      </c>
    </row>
    <row r="7" spans="1:5" ht="20" customHeight="1">
      <c r="A7" s="8" t="str">
        <f t="shared" si="0"/>
        <v>45ID4</v>
      </c>
      <c r="B7" s="9">
        <v>4</v>
      </c>
      <c r="C7" s="10" t="str">
        <f>_xlfn.XLOOKUP(A:A,[1]реестр!$A:$A,[1]реестр!$H:$H, "ожидается заезд")</f>
        <v>Московская область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ИП Тарасов Д. И.</v>
      </c>
    </row>
    <row r="8" spans="1:5" ht="20" customHeight="1">
      <c r="A8" s="8" t="str">
        <f t="shared" si="0"/>
        <v>45ID5</v>
      </c>
      <c r="B8" s="11">
        <v>5</v>
      </c>
      <c r="C8" s="10" t="str">
        <f>_xlfn.XLOOKUP(A:A,[1]реестр!$A:$A,[1]реестр!$H:$H, "ожидается заезд")</f>
        <v>Московская область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ИП Тарасов Д. И.</v>
      </c>
    </row>
    <row r="9" spans="1:5" ht="20" customHeight="1">
      <c r="A9" s="8" t="str">
        <f t="shared" si="0"/>
        <v>45ID6</v>
      </c>
      <c r="B9" s="9">
        <v>6</v>
      </c>
      <c r="C9" s="10" t="str">
        <f>_xlfn.XLOOKUP(A:A,[1]реестр!$A:$A,[1]реестр!$H:$H, "ожидается заезд")</f>
        <v>Московская область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ИП Тарасов Д. И.</v>
      </c>
    </row>
    <row r="10" spans="1:5" ht="20" customHeight="1">
      <c r="A10" s="8" t="str">
        <f t="shared" si="0"/>
        <v>45ID7</v>
      </c>
      <c r="B10" s="11">
        <v>7</v>
      </c>
      <c r="C10" s="10" t="str">
        <f>_xlfn.XLOOKUP(A:A,[1]реестр!$A:$A,[1]реестр!$H:$H, "ожидается заезд")</f>
        <v>Московская область</v>
      </c>
      <c r="D10" s="10" t="str">
        <f>_xlfn.XLOOKUP(A:A,[1]реестр!$A:$A,[1]реестр!$J:$J)</f>
        <v>мясная гастрономия</v>
      </c>
      <c r="E10" s="10" t="str">
        <f>_xlfn.XLOOKUP(A:A,[1]реестр!$A:$A,[1]реестр!$I:$I,"свободное место")</f>
        <v>ИП Тарасов Д. И.</v>
      </c>
    </row>
    <row r="11" spans="1:5" ht="20" customHeight="1">
      <c r="A11" s="8" t="str">
        <f t="shared" si="0"/>
        <v>45ID8</v>
      </c>
      <c r="B11" s="9">
        <v>8</v>
      </c>
      <c r="C11" s="10" t="str">
        <f>_xlfn.XLOOKUP(A:A,[1]реестр!$A:$A,[1]реестр!$H:$H, "ожидается заезд")</f>
        <v>Московская область</v>
      </c>
      <c r="D11" s="10" t="str">
        <f>_xlfn.XLOOKUP(A:A,[1]реестр!$A:$A,[1]реестр!$J:$J)</f>
        <v>бакалея</v>
      </c>
      <c r="E11" s="10" t="str">
        <f>_xlfn.XLOOKUP(A:A,[1]реестр!$A:$A,[1]реестр!$I:$I,"свободное место")</f>
        <v>ИП Тарасов Д. И.</v>
      </c>
    </row>
    <row r="12" spans="1:5" ht="20" customHeight="1">
      <c r="A12" s="8" t="str">
        <f t="shared" si="0"/>
        <v>45ID9</v>
      </c>
      <c r="B12" s="11">
        <v>9</v>
      </c>
      <c r="C12" s="10" t="str">
        <f>_xlfn.XLOOKUP(A:A,[1]реестр!$A:$A,[1]реестр!$H:$H, "ожидается заезд")</f>
        <v>Московская область</v>
      </c>
      <c r="D12" s="10" t="str">
        <f>_xlfn.XLOOKUP(A:A,[1]реестр!$A:$A,[1]реестр!$J:$J)</f>
        <v>бакалея</v>
      </c>
      <c r="E12" s="10" t="str">
        <f>_xlfn.XLOOKUP(A:A,[1]реестр!$A:$A,[1]реестр!$I:$I,"свободное место")</f>
        <v>ИП Тарасов Д. И.</v>
      </c>
    </row>
    <row r="13" spans="1:5" ht="20" customHeight="1">
      <c r="A13" s="8" t="str">
        <f t="shared" si="0"/>
        <v>45ID10</v>
      </c>
      <c r="B13" s="9">
        <v>10</v>
      </c>
      <c r="C13" s="10" t="str">
        <f>_xlfn.XLOOKUP(A:A,[1]реестр!$A:$A,[1]реестр!$H:$H, "ожидается заезд")</f>
        <v>Московская область</v>
      </c>
      <c r="D13" s="10" t="str">
        <f>_xlfn.XLOOKUP(A:A,[1]реестр!$A:$A,[1]реестр!$J:$J)</f>
        <v>кондитерские изделия</v>
      </c>
      <c r="E13" s="10" t="str">
        <f>_xlfn.XLOOKUP(A:A,[1]реестр!$A:$A,[1]реестр!$I:$I,"свободное место")</f>
        <v>ИП Тарасов Д. И.</v>
      </c>
    </row>
    <row r="14" spans="1:5" ht="20" customHeight="1">
      <c r="A14" s="8" t="str">
        <f t="shared" si="0"/>
        <v>45ID11</v>
      </c>
      <c r="B14" s="11">
        <v>11</v>
      </c>
      <c r="C14" s="10" t="str">
        <f>_xlfn.XLOOKUP(A:A,[1]реестр!$A:$A,[1]реестр!$H:$H, "ожидается заезд")</f>
        <v>Московская область</v>
      </c>
      <c r="D14" s="10" t="str">
        <f>_xlfn.XLOOKUP(A:A,[1]реестр!$A:$A,[1]реестр!$J:$J)</f>
        <v>бакалея</v>
      </c>
      <c r="E14" s="10" t="str">
        <f>_xlfn.XLOOKUP(A:A,[1]реестр!$A:$A,[1]реестр!$I:$I,"свободное место")</f>
        <v>ИП Тарасов Д. И.</v>
      </c>
    </row>
    <row r="15" spans="1:5" ht="20" customHeight="1">
      <c r="A15" s="8" t="str">
        <f t="shared" si="0"/>
        <v>45ID12</v>
      </c>
      <c r="B15" s="9">
        <v>12</v>
      </c>
      <c r="C15" s="10" t="str">
        <f>_xlfn.XLOOKUP(A:A,[1]реестр!$A:$A,[1]реестр!$H:$H, "ожидается заезд")</f>
        <v>Московская область</v>
      </c>
      <c r="D15" s="10" t="str">
        <f>_xlfn.XLOOKUP(A:A,[1]реестр!$A:$A,[1]реестр!$J:$J)</f>
        <v>бакалея</v>
      </c>
      <c r="E15" s="10" t="str">
        <f>_xlfn.XLOOKUP(A:A,[1]реестр!$A:$A,[1]реестр!$I:$I,"свободное место")</f>
        <v>ИП Тарасов Д. И.</v>
      </c>
    </row>
    <row r="16" spans="1:5" ht="20" customHeight="1">
      <c r="A16" s="8" t="str">
        <f t="shared" si="0"/>
        <v>45ID13</v>
      </c>
      <c r="B16" s="11">
        <v>13</v>
      </c>
      <c r="C16" s="10" t="str">
        <f>_xlfn.XLOOKUP(A:A,[1]реестр!$A:$A,[1]реестр!$H:$H, "ожидается заезд")</f>
        <v>Московская область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ИП Тарасов Д. И.</v>
      </c>
    </row>
    <row r="17" spans="1:5" ht="20" customHeight="1">
      <c r="A17" s="8" t="str">
        <f t="shared" si="0"/>
        <v>45ID14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бакалея</v>
      </c>
      <c r="E17" s="10" t="str">
        <f>_xlfn.XLOOKUP(A:A,[1]реестр!$A:$A,[1]реестр!$I:$I,"свободное место")</f>
        <v>ИП Тарасов Д. И.</v>
      </c>
    </row>
    <row r="18" spans="1:5" ht="20" customHeight="1">
      <c r="A18" s="8" t="str">
        <f t="shared" si="0"/>
        <v>45ID15</v>
      </c>
      <c r="B18" s="11">
        <v>15</v>
      </c>
      <c r="C18" s="10" t="str">
        <f>_xlfn.XLOOKUP(A:A,[1]реестр!$A:$A,[1]реестр!$H:$H, "ожидается заезд")</f>
        <v>Московская область</v>
      </c>
      <c r="D18" s="10" t="str">
        <f>_xlfn.XLOOKUP(A:A,[1]реестр!$A:$A,[1]реестр!$J:$J)</f>
        <v>бакалея</v>
      </c>
      <c r="E18" s="10" t="str">
        <f>_xlfn.XLOOKUP(A:A,[1]реестр!$A:$A,[1]реестр!$I:$I,"свободное место")</f>
        <v>ИП Тарасов Д. И.</v>
      </c>
    </row>
    <row r="19" spans="1:5" ht="20" customHeight="1">
      <c r="A19" s="8" t="str">
        <f t="shared" ref="A19:A33" si="1">"45ID"&amp;B19</f>
        <v>45ID16</v>
      </c>
      <c r="B19" s="9">
        <v>16</v>
      </c>
      <c r="C19" s="10" t="str">
        <f>_xlfn.XLOOKUP(A:A,[1]реестр!$A:$A,[1]реестр!$H:$H, "ожидается заезд")</f>
        <v>Московская область</v>
      </c>
      <c r="D19" s="10" t="str">
        <f>_xlfn.XLOOKUP(A:A,[1]реестр!$A:$A,[1]реестр!$J:$J)</f>
        <v>бакалея</v>
      </c>
      <c r="E19" s="10" t="str">
        <f>_xlfn.XLOOKUP(A:A,[1]реестр!$A:$A,[1]реестр!$I:$I,"свободное место")</f>
        <v>ИП Тарасов Д. И.</v>
      </c>
    </row>
    <row r="20" spans="1:5" ht="20" customHeight="1">
      <c r="A20" s="8" t="str">
        <f t="shared" si="1"/>
        <v>45ID17</v>
      </c>
      <c r="B20" s="11">
        <v>17</v>
      </c>
      <c r="C20" s="10" t="str">
        <f>_xlfn.XLOOKUP(A:A,[1]реестр!$A:$A,[1]реестр!$H:$H, "ожидается заезд")</f>
        <v>Орловская область</v>
      </c>
      <c r="D20" s="10" t="str">
        <f>_xlfn.XLOOKUP(A:A,[1]реестр!$A:$A,[1]реестр!$J:$J)</f>
        <v>мёд, продукция пчеловодства</v>
      </c>
      <c r="E20" s="10" t="str">
        <f>_xlfn.XLOOKUP(A:A,[1]реестр!$A:$A,[1]реестр!$I:$I,"свободное место")</f>
        <v>ИП Глава К(Ф)Х Быковский В. Н.</v>
      </c>
    </row>
    <row r="21" spans="1:5" ht="20" customHeight="1">
      <c r="A21" s="8" t="str">
        <f t="shared" si="1"/>
        <v>45ID18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1"/>
        <v>45ID19</v>
      </c>
      <c r="B22" s="11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кондитерские изделия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1"/>
        <v>45ID20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сухофрукты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1"/>
        <v>45ID21</v>
      </c>
      <c r="B24" s="11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сухофрукты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1"/>
        <v>45ID22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мёд, продукция пчеловодства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1"/>
        <v>45ID23</v>
      </c>
      <c r="B26" s="11">
        <v>23</v>
      </c>
      <c r="C26" s="10" t="str">
        <f>_xlfn.XLOOKUP(A:A,[1]реестр!$A:$A,[1]реестр!$H:$H, "ожидается заезд")</f>
        <v>Московская область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ИП Тарасов Д. И.</v>
      </c>
    </row>
    <row r="27" spans="1:5" ht="20" customHeight="1">
      <c r="A27" s="8" t="str">
        <f t="shared" si="1"/>
        <v>45ID24</v>
      </c>
      <c r="B27" s="9">
        <v>24</v>
      </c>
      <c r="C27" s="10" t="str">
        <f>_xlfn.XLOOKUP(A:A,[1]реестр!$A:$A,[1]реестр!$H:$H, "ожидается заезд")</f>
        <v>Московская область</v>
      </c>
      <c r="D27" s="10" t="str">
        <f>_xlfn.XLOOKUP(A:A,[1]реестр!$A:$A,[1]реестр!$J:$J)</f>
        <v>рыба, рыбная продукция</v>
      </c>
      <c r="E27" s="10" t="str">
        <f>_xlfn.XLOOKUP(A:A,[1]реестр!$A:$A,[1]реестр!$I:$I,"свободное место")</f>
        <v>ИП Тарасов Д. И.</v>
      </c>
    </row>
    <row r="28" spans="1:5" ht="20" customHeight="1">
      <c r="A28" s="8" t="str">
        <f t="shared" si="1"/>
        <v>45ID25</v>
      </c>
      <c r="B28" s="11">
        <v>25</v>
      </c>
      <c r="C28" s="10" t="str">
        <f>_xlfn.XLOOKUP(A:A,[1]реестр!$A:$A,[1]реестр!$H:$H, "ожидается заезд")</f>
        <v>Рязанская область</v>
      </c>
      <c r="D28" s="10" t="str">
        <f>_xlfn.XLOOKUP(A:A,[1]реестр!$A:$A,[1]реестр!$J:$J)</f>
        <v>молочная продукция</v>
      </c>
      <c r="E28" s="10" t="str">
        <f>_xlfn.XLOOKUP(A:A,[1]реестр!$A:$A,[1]реестр!$I:$I,"свободное место")</f>
        <v>ИП Тарасов Д. И.</v>
      </c>
    </row>
    <row r="29" spans="1:5" ht="20" customHeight="1">
      <c r="A29" s="8" t="str">
        <f t="shared" si="1"/>
        <v>45ID26</v>
      </c>
      <c r="B29" s="9">
        <v>26</v>
      </c>
      <c r="C29" s="10" t="str">
        <f>_xlfn.XLOOKUP(A:A,[1]реестр!$A:$A,[1]реестр!$H:$H, "ожидается заезд")</f>
        <v>Рязанская область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ИП Тарасов Д. И.</v>
      </c>
    </row>
    <row r="30" spans="1:5" ht="20" customHeight="1">
      <c r="A30" s="8" t="str">
        <f t="shared" si="1"/>
        <v>45ID27</v>
      </c>
      <c r="B30" s="11">
        <v>27</v>
      </c>
      <c r="C30" s="10" t="str">
        <f>_xlfn.XLOOKUP(A:A,[1]реестр!$A:$A,[1]реестр!$H:$H, "ожидается заезд")</f>
        <v>Рязанская область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ИП Тарасов Д. И.</v>
      </c>
    </row>
    <row r="31" spans="1:5" ht="20" customHeight="1">
      <c r="A31" s="8" t="str">
        <f t="shared" si="1"/>
        <v>45ID28</v>
      </c>
      <c r="B31" s="9">
        <v>28</v>
      </c>
      <c r="C31" s="10" t="str">
        <f>_xlfn.XLOOKUP(A:A,[1]реестр!$A:$A,[1]реестр!$H:$H, "ожидается заезд")</f>
        <v>Рязанская область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ИП Тарасов Д. И.</v>
      </c>
    </row>
    <row r="32" spans="1:5" ht="20" customHeight="1">
      <c r="A32" s="8" t="str">
        <f t="shared" si="1"/>
        <v>45ID29</v>
      </c>
      <c r="B32" s="11">
        <v>29</v>
      </c>
      <c r="C32" s="10" t="str">
        <f>_xlfn.XLOOKUP(A:A,[1]реестр!$A:$A,[1]реестр!$H:$H, "ожидается заезд")</f>
        <v>Рязанская область</v>
      </c>
      <c r="D32" s="10" t="str">
        <f>_xlfn.XLOOKUP(A:A,[1]реестр!$A:$A,[1]реестр!$J:$J)</f>
        <v>молочная продукция</v>
      </c>
      <c r="E32" s="10" t="str">
        <f>_xlfn.XLOOKUP(A:A,[1]реестр!$A:$A,[1]реестр!$I:$I,"свободное место")</f>
        <v>ИП Тарасов Д. И.</v>
      </c>
    </row>
    <row r="33" spans="1:5" ht="20" customHeight="1">
      <c r="A33" s="8" t="str">
        <f t="shared" si="1"/>
        <v>45ID30</v>
      </c>
      <c r="B33" s="9">
        <v>30</v>
      </c>
      <c r="C33" s="10" t="str">
        <f>_xlfn.XLOOKUP(A:A,[1]реестр!$A:$A,[1]реестр!$H:$H, "ожидается заезд")</f>
        <v>Рязанская область</v>
      </c>
      <c r="D33" s="10" t="str">
        <f>_xlfn.XLOOKUP(A:A,[1]реестр!$A:$A,[1]реестр!$J:$J)</f>
        <v>молочная продукция</v>
      </c>
      <c r="E33" s="10" t="str">
        <f>_xlfn.XLOOKUP(A:A,[1]реестр!$A:$A,[1]реестр!$I:$I,"свободное место")</f>
        <v>ИП Тарасов Д. И.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Россошанский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63</cp:revision>
  <cp:lastPrinted>2025-12-03T07:32:44Z</cp:lastPrinted>
  <dcterms:created xsi:type="dcterms:W3CDTF">2020-07-09T16:24:40Z</dcterms:created>
  <dcterms:modified xsi:type="dcterms:W3CDTF">2026-08-13T05:16:18Z</dcterms:modified>
</cp:coreProperties>
</file>